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SUNCANA STAZA ZAGREB za sud final\"/>
    </mc:Choice>
  </mc:AlternateContent>
  <bookViews>
    <workbookView xWindow="0" yWindow="0" windowWidth="23040" windowHeight="8610"/>
  </bookViews>
  <sheets>
    <sheet name="UKUPNO final" sheetId="1" r:id="rId1"/>
  </sheets>
  <definedNames>
    <definedName name="_xlnm.Print_Titles" localSheetId="0">'UKUPNO final'!$10:$10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7" i="1" l="1"/>
  <c r="E37" i="1"/>
  <c r="H31" i="1"/>
  <c r="H30" i="1"/>
  <c r="H29" i="1"/>
  <c r="H24" i="1"/>
  <c r="H20" i="1"/>
  <c r="H17" i="1"/>
  <c r="H14" i="1"/>
  <c r="H13" i="1"/>
  <c r="H37" i="1" l="1"/>
</calcChain>
</file>

<file path=xl/sharedStrings.xml><?xml version="1.0" encoding="utf-8"?>
<sst xmlns="http://schemas.openxmlformats.org/spreadsheetml/2006/main" count="166" uniqueCount="121">
  <si>
    <t xml:space="preserve">Nadležni trgovački sud: Trgovački sud u Zagrebu </t>
  </si>
  <si>
    <t>Poslovni broj spisa: 40 St-1036/2015</t>
  </si>
  <si>
    <t>TABLICA STEČAJNOG UPRAVITELJA - UKUPNO PRIJAVLJENE TRAŽBINE</t>
  </si>
  <si>
    <t>R.B.</t>
  </si>
  <si>
    <t>Ime i prezime/ tvrtka ili naziv vjerovnika</t>
  </si>
  <si>
    <t>OIB vjerovnika</t>
  </si>
  <si>
    <t>Adresa/ sjedište vjerovnika</t>
  </si>
  <si>
    <r>
      <t>Iznos prijavljene tražbine u kn UKUPNO</t>
    </r>
    <r>
      <rPr>
        <b/>
        <sz val="8"/>
        <color theme="1"/>
        <rFont val="Calibri"/>
        <family val="2"/>
        <charset val="238"/>
        <scheme val="minor"/>
      </rPr>
      <t xml:space="preserve"> (dospjelo+uvjetno)</t>
    </r>
  </si>
  <si>
    <t>Pravna osnova prijavljene tražbine</t>
  </si>
  <si>
    <t>Iznos priznate tražbine u kn</t>
  </si>
  <si>
    <t>Iznos osporene tražbine</t>
  </si>
  <si>
    <t>Razlog osporavanja</t>
  </si>
  <si>
    <t>Oznaka ovršne isprave</t>
  </si>
  <si>
    <t>Iznos ovršne isprave</t>
  </si>
  <si>
    <t>UNIQA osiguranje d.d.</t>
  </si>
  <si>
    <t>75665455333</t>
  </si>
  <si>
    <t>Zagreb, Planinska 13 A</t>
  </si>
  <si>
    <t>pravomoćno Rješenje o ovrsi Ovrv-436/16</t>
  </si>
  <si>
    <t>DA</t>
  </si>
  <si>
    <t>BANKA KOVANICA d.d.</t>
  </si>
  <si>
    <t>33039197637</t>
  </si>
  <si>
    <t>Varaždin, P. Preradovića 29</t>
  </si>
  <si>
    <t>Ugovor o kreditu i Rješenje o ovrsi Ov-761/13</t>
  </si>
  <si>
    <t>HRVATSKA POŠTA d.d.</t>
  </si>
  <si>
    <t>87311810356</t>
  </si>
  <si>
    <t>Zagreb, Jurišićeva 13</t>
  </si>
  <si>
    <t>Ugovor o plaćanju poštarine</t>
  </si>
  <si>
    <t>prijavljena plaćena tražbina</t>
  </si>
  <si>
    <t>NE</t>
  </si>
  <si>
    <t>ZAGREBAČKI HOLDING d.o.o.</t>
  </si>
  <si>
    <t>85584865987</t>
  </si>
  <si>
    <t>Zagreb, Grada Vukovara 41</t>
  </si>
  <si>
    <t>Računi</t>
  </si>
  <si>
    <t>zastara</t>
  </si>
  <si>
    <t>HRVATSKE VODE</t>
  </si>
  <si>
    <t>28921383001</t>
  </si>
  <si>
    <t>Zagreb, Grada Vukovara 220</t>
  </si>
  <si>
    <t>Rješenje o obvezi, rješenje o ovrsi</t>
  </si>
  <si>
    <t>CROATIA osiguranje d.d.</t>
  </si>
  <si>
    <t>26187994862</t>
  </si>
  <si>
    <t>Zagreb, V. Jagića 33</t>
  </si>
  <si>
    <t>GRAD ZAGREB</t>
  </si>
  <si>
    <t>61817894937</t>
  </si>
  <si>
    <t>Zagreb, Trg S. Radića 1</t>
  </si>
  <si>
    <t>Komunalna naknada</t>
  </si>
  <si>
    <t>Umanjeni iznosi KN po rješenjima</t>
  </si>
  <si>
    <t>AGROKOR d.d.</t>
  </si>
  <si>
    <t>05937759187</t>
  </si>
  <si>
    <t>Zagreb, M. Čavića 1</t>
  </si>
  <si>
    <t>presuda Povrv-3147/14</t>
  </si>
  <si>
    <t>EUROHERC osiguranje d.d. Podružnica Pula</t>
  </si>
  <si>
    <t>22694857747</t>
  </si>
  <si>
    <t>Pula, M. Laginje 3</t>
  </si>
  <si>
    <t>police osiguranja</t>
  </si>
  <si>
    <t>HRVATSKO DRUŠTVO SKLADATELJA</t>
  </si>
  <si>
    <t>56668956985</t>
  </si>
  <si>
    <t>Zagreb, Berislavićeva 9</t>
  </si>
  <si>
    <t>Naknada za javno korištenje autorskih djela</t>
  </si>
  <si>
    <t>VIPNET d.o.o.</t>
  </si>
  <si>
    <t>29524210204</t>
  </si>
  <si>
    <t>Zagreb, Vrtni put 1</t>
  </si>
  <si>
    <t>Pravna osnova tražbine, okvirni ugovor, nije dostavljen</t>
  </si>
  <si>
    <t>HEP ELEKTRA d.o.o.</t>
  </si>
  <si>
    <t>43965974818</t>
  </si>
  <si>
    <t>Zagreb, Grada Vukovara 37</t>
  </si>
  <si>
    <t>FINANCIJSKA AGENCIJA</t>
  </si>
  <si>
    <t>85821130368</t>
  </si>
  <si>
    <t>Zagreb, Grada Vukovara 70</t>
  </si>
  <si>
    <t>VODOOPSKRBA I ODVODNJA</t>
  </si>
  <si>
    <t>83416546499</t>
  </si>
  <si>
    <t>Zagreb, Folnegovićeva 1</t>
  </si>
  <si>
    <t>računi</t>
  </si>
  <si>
    <t>REPUBLIKA HRVATSKA, Ministarstvo financija, Porezna uprava</t>
  </si>
  <si>
    <t>18683136487</t>
  </si>
  <si>
    <t>Zagreb, Savska cesta 41</t>
  </si>
  <si>
    <t>porezi, doprinosi, pristojbe i javna davanja</t>
  </si>
  <si>
    <t>INSPEKT d.o.o.</t>
  </si>
  <si>
    <t>24609583524</t>
  </si>
  <si>
    <t>Zagreb, Av. Dubrovnik 15</t>
  </si>
  <si>
    <t>ERSTE&amp;STEIERMARKISCHE BANK d.d.</t>
  </si>
  <si>
    <t>23057039320</t>
  </si>
  <si>
    <t>Rijeka, Jadranski trg 3a</t>
  </si>
  <si>
    <t>Ugovori</t>
  </si>
  <si>
    <t>TURISTIČKA ZAJEDNICA GRADA ZAGREBA</t>
  </si>
  <si>
    <t>40791995812</t>
  </si>
  <si>
    <t>Zagreb, Kaptol 5</t>
  </si>
  <si>
    <t>Obračun boravišne pristojbe</t>
  </si>
  <si>
    <t>GRADSKA PLINARA ZAGREB-OPSKRBA d.o.o.</t>
  </si>
  <si>
    <t>74364571096</t>
  </si>
  <si>
    <t>Zagreb, Radnička cesta 1</t>
  </si>
  <si>
    <t>netočan obračun</t>
  </si>
  <si>
    <t>HRVATSKA RADIOTELEVIZIJA</t>
  </si>
  <si>
    <t>68419124305</t>
  </si>
  <si>
    <t>Zagreb, Prisavlje 3</t>
  </si>
  <si>
    <t xml:space="preserve">računi i rješenja o ovrsi </t>
  </si>
  <si>
    <t>Dostavljeni računi drugog poslovnog subjekta. Potraživanje iz PSN za Sunčanu stazu Pula</t>
  </si>
  <si>
    <t>HEP-OPSKRBA d.o.o.</t>
  </si>
  <si>
    <t>63073332379</t>
  </si>
  <si>
    <t>CAPRICORNO d.o.o.</t>
  </si>
  <si>
    <t>09517317411</t>
  </si>
  <si>
    <t>Split, Hercegovačka 57A</t>
  </si>
  <si>
    <t>MIROSLAV TRNINIĆ</t>
  </si>
  <si>
    <t>07211623758</t>
  </si>
  <si>
    <t>Zagreb, Zinke Kunc 1</t>
  </si>
  <si>
    <t>pravna osnova tražbine nije dostavljena</t>
  </si>
  <si>
    <t>MIRKO KOSTELAC</t>
  </si>
  <si>
    <t>97217348241</t>
  </si>
  <si>
    <t>Zagreb, A.T. Mimare 50</t>
  </si>
  <si>
    <t>SUNČANA STAZA d.o.o.</t>
  </si>
  <si>
    <t>78467779495</t>
  </si>
  <si>
    <t>Pula, Sisplac 31</t>
  </si>
  <si>
    <t>STILLOEKS d.o.o.</t>
  </si>
  <si>
    <t>25928110705</t>
  </si>
  <si>
    <t>Zagreb, Voltino 26</t>
  </si>
  <si>
    <t>UKUPNO:</t>
  </si>
  <si>
    <t>U Zagrebu, 05.10.2018.</t>
  </si>
  <si>
    <t>Stečajni upravitelj</t>
  </si>
  <si>
    <t>Tomislav Čoga</t>
  </si>
  <si>
    <t>Dužnik: SUNČANA STAZA ZAGREB d.o.o. u stečaju, OIB: 45001876099, Zagreb, Jankomir 27</t>
  </si>
  <si>
    <t>II. VIŠI ISPLATNI RED</t>
  </si>
  <si>
    <t>priznato u I. višem isplatnom redu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</si>
</sst>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1" fontId="0" fillId="0" borderId="0" xfId="0" applyNumberFormat="1" applyAlignment="1"/>
    <xf numFmtId="1" fontId="2" fillId="0" borderId="0" xfId="0" applyNumberFormat="1" applyFon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4" fontId="0" fillId="0" borderId="1" xfId="0" applyNumberForma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vertical="center" wrapText="1"/>
    </xf>
    <xf numFmtId="4" fontId="0" fillId="0" borderId="0" xfId="0" applyNumberFormat="1" applyAlignment="1">
      <alignment horizontal="right"/>
    </xf>
    <xf numFmtId="0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1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7" fillId="0" borderId="0" xfId="0" applyNumberFormat="1" applyFont="1" applyAlignment="1"/>
    <xf numFmtId="0" fontId="6" fillId="0" borderId="0" xfId="0" applyFont="1" applyAlignment="1">
      <alignment vertical="center" wrapText="1"/>
    </xf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tabSelected="1" zoomScale="80" zoomScaleNormal="80" workbookViewId="0">
      <pane ySplit="10" topLeftCell="A11" activePane="bottomLeft" state="frozen"/>
      <selection pane="bottomLeft" activeCell="I17" sqref="I17"/>
    </sheetView>
  </sheetViews>
  <sheetFormatPr defaultColWidth="9.140625" defaultRowHeight="15" x14ac:dyDescent="0.25"/>
  <cols>
    <col min="1" max="1" width="7.5703125" style="38" customWidth="1"/>
    <col min="2" max="2" width="42.85546875" style="30" customWidth="1"/>
    <col min="3" max="3" width="14.5703125" style="39" customWidth="1"/>
    <col min="4" max="4" width="24.7109375" style="30" customWidth="1"/>
    <col min="5" max="5" width="17.28515625" style="1" bestFit="1" customWidth="1"/>
    <col min="6" max="6" width="16.85546875" style="41" customWidth="1"/>
    <col min="7" max="7" width="19.5703125" style="1" bestFit="1" customWidth="1"/>
    <col min="8" max="8" width="15.42578125" style="37" bestFit="1" customWidth="1"/>
    <col min="9" max="9" width="15.7109375" customWidth="1"/>
    <col min="10" max="10" width="9" style="1" customWidth="1"/>
    <col min="11" max="11" width="14.85546875" style="40" bestFit="1" customWidth="1"/>
    <col min="12" max="12" width="13.7109375" style="4" customWidth="1"/>
    <col min="14" max="14" width="11" bestFit="1" customWidth="1"/>
  </cols>
  <sheetData>
    <row r="1" spans="1:12" ht="18" x14ac:dyDescent="0.25">
      <c r="A1" s="48" t="s">
        <v>0</v>
      </c>
      <c r="B1"/>
      <c r="C1"/>
      <c r="D1"/>
      <c r="E1" s="42"/>
      <c r="F1" s="1"/>
      <c r="G1" s="2"/>
      <c r="H1" s="2"/>
      <c r="I1" s="1"/>
      <c r="J1"/>
      <c r="K1" s="3"/>
    </row>
    <row r="2" spans="1:12" ht="18" x14ac:dyDescent="0.25">
      <c r="A2" s="48" t="s">
        <v>1</v>
      </c>
      <c r="B2"/>
      <c r="C2"/>
      <c r="D2"/>
      <c r="E2" s="42"/>
      <c r="F2" s="1"/>
      <c r="G2" s="2"/>
      <c r="H2" s="2"/>
      <c r="I2" s="1"/>
      <c r="J2"/>
      <c r="K2" s="3"/>
    </row>
    <row r="3" spans="1:12" ht="18" x14ac:dyDescent="0.25">
      <c r="A3" s="48" t="s">
        <v>118</v>
      </c>
      <c r="B3"/>
      <c r="C3"/>
      <c r="D3"/>
      <c r="E3" s="42"/>
      <c r="F3" s="1"/>
      <c r="G3" s="2"/>
      <c r="H3" s="2"/>
      <c r="I3" s="1"/>
      <c r="J3"/>
      <c r="K3" s="3"/>
    </row>
    <row r="4" spans="1:12" x14ac:dyDescent="0.25">
      <c r="A4" s="5"/>
      <c r="B4"/>
      <c r="C4"/>
      <c r="D4"/>
      <c r="E4" s="42"/>
      <c r="F4" s="1"/>
      <c r="G4" s="2"/>
      <c r="H4" s="2"/>
      <c r="I4" s="1"/>
      <c r="J4"/>
      <c r="K4" s="3"/>
    </row>
    <row r="5" spans="1:12" ht="15.75" x14ac:dyDescent="0.25">
      <c r="A5" s="6"/>
      <c r="B5" s="7"/>
      <c r="C5" s="7"/>
      <c r="D5" s="7"/>
      <c r="E5" s="43"/>
      <c r="F5" s="8"/>
      <c r="G5" s="9"/>
      <c r="H5" s="9"/>
      <c r="I5" s="8"/>
      <c r="J5" s="7"/>
      <c r="K5" s="3"/>
    </row>
    <row r="6" spans="1:12" ht="15.75" x14ac:dyDescent="0.25">
      <c r="A6" s="44" t="s">
        <v>2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2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2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 ht="15.75" x14ac:dyDescent="0.25">
      <c r="B9" s="49" t="s">
        <v>119</v>
      </c>
    </row>
    <row r="10" spans="1:12" ht="60" customHeight="1" x14ac:dyDescent="0.25">
      <c r="A10" s="10" t="s">
        <v>3</v>
      </c>
      <c r="B10" s="11" t="s">
        <v>4</v>
      </c>
      <c r="C10" s="12" t="s">
        <v>5</v>
      </c>
      <c r="D10" s="11" t="s">
        <v>6</v>
      </c>
      <c r="E10" s="13" t="s">
        <v>7</v>
      </c>
      <c r="F10" s="14" t="s">
        <v>8</v>
      </c>
      <c r="G10" s="13" t="s">
        <v>9</v>
      </c>
      <c r="H10" s="13" t="s">
        <v>10</v>
      </c>
      <c r="I10" s="15" t="s">
        <v>11</v>
      </c>
      <c r="J10" s="16" t="s">
        <v>12</v>
      </c>
      <c r="K10" s="16" t="s">
        <v>13</v>
      </c>
      <c r="L10" s="17"/>
    </row>
    <row r="11" spans="1:12" ht="60" customHeight="1" x14ac:dyDescent="0.25">
      <c r="A11" s="18">
        <v>1</v>
      </c>
      <c r="B11" s="19" t="s">
        <v>14</v>
      </c>
      <c r="C11" s="20" t="s">
        <v>15</v>
      </c>
      <c r="D11" s="21" t="s">
        <v>16</v>
      </c>
      <c r="E11" s="23">
        <v>94585.47</v>
      </c>
      <c r="F11" s="24" t="s">
        <v>17</v>
      </c>
      <c r="G11" s="25">
        <v>94585.47</v>
      </c>
      <c r="H11" s="23">
        <v>0</v>
      </c>
      <c r="I11" s="26"/>
      <c r="J11" s="23" t="s">
        <v>18</v>
      </c>
      <c r="K11" s="23">
        <v>94585.47</v>
      </c>
    </row>
    <row r="12" spans="1:12" ht="60" customHeight="1" x14ac:dyDescent="0.25">
      <c r="A12" s="18">
        <v>2</v>
      </c>
      <c r="B12" s="19" t="s">
        <v>19</v>
      </c>
      <c r="C12" s="27" t="s">
        <v>20</v>
      </c>
      <c r="D12" s="19" t="s">
        <v>21</v>
      </c>
      <c r="E12" s="23">
        <v>663517.52</v>
      </c>
      <c r="F12" s="24" t="s">
        <v>22</v>
      </c>
      <c r="G12" s="23">
        <v>663517.52</v>
      </c>
      <c r="H12" s="23">
        <v>0</v>
      </c>
      <c r="I12" s="18"/>
      <c r="J12" s="23" t="s">
        <v>18</v>
      </c>
      <c r="K12" s="23">
        <v>663517.52</v>
      </c>
    </row>
    <row r="13" spans="1:12" ht="60" customHeight="1" x14ac:dyDescent="0.25">
      <c r="A13" s="18">
        <v>3</v>
      </c>
      <c r="B13" s="21" t="s">
        <v>23</v>
      </c>
      <c r="C13" s="20" t="s">
        <v>24</v>
      </c>
      <c r="D13" s="21" t="s">
        <v>25</v>
      </c>
      <c r="E13" s="23">
        <v>1783.96</v>
      </c>
      <c r="F13" s="24" t="s">
        <v>26</v>
      </c>
      <c r="G13" s="23">
        <v>1633.11</v>
      </c>
      <c r="H13" s="23">
        <f>E13-G13</f>
        <v>150.85000000000014</v>
      </c>
      <c r="I13" s="28" t="s">
        <v>27</v>
      </c>
      <c r="J13" s="23" t="s">
        <v>28</v>
      </c>
      <c r="K13" s="23"/>
    </row>
    <row r="14" spans="1:12" ht="60" customHeight="1" x14ac:dyDescent="0.25">
      <c r="A14" s="18">
        <v>4</v>
      </c>
      <c r="B14" s="21" t="s">
        <v>29</v>
      </c>
      <c r="C14" s="20" t="s">
        <v>30</v>
      </c>
      <c r="D14" s="21" t="s">
        <v>31</v>
      </c>
      <c r="E14" s="23">
        <v>1144914.76</v>
      </c>
      <c r="F14" s="29" t="s">
        <v>32</v>
      </c>
      <c r="G14" s="23">
        <v>786876.17</v>
      </c>
      <c r="H14" s="23">
        <f>E14-G14</f>
        <v>358038.58999999997</v>
      </c>
      <c r="I14" s="18" t="s">
        <v>33</v>
      </c>
      <c r="J14" s="23" t="s">
        <v>18</v>
      </c>
      <c r="K14" s="23">
        <v>52127.55</v>
      </c>
      <c r="L14" s="30"/>
    </row>
    <row r="15" spans="1:12" ht="60" customHeight="1" x14ac:dyDescent="0.25">
      <c r="A15" s="18">
        <v>5</v>
      </c>
      <c r="B15" s="21" t="s">
        <v>34</v>
      </c>
      <c r="C15" s="20" t="s">
        <v>35</v>
      </c>
      <c r="D15" s="21" t="s">
        <v>36</v>
      </c>
      <c r="E15" s="23">
        <v>933941.91</v>
      </c>
      <c r="F15" s="24" t="s">
        <v>37</v>
      </c>
      <c r="G15" s="23">
        <v>933941.91</v>
      </c>
      <c r="H15" s="23">
        <v>0</v>
      </c>
      <c r="I15" s="26"/>
      <c r="J15" s="23" t="s">
        <v>18</v>
      </c>
      <c r="K15" s="23">
        <v>933941.91</v>
      </c>
    </row>
    <row r="16" spans="1:12" ht="60" customHeight="1" x14ac:dyDescent="0.25">
      <c r="A16" s="18">
        <v>6</v>
      </c>
      <c r="B16" s="19" t="s">
        <v>38</v>
      </c>
      <c r="C16" s="20" t="s">
        <v>39</v>
      </c>
      <c r="D16" s="21" t="s">
        <v>40</v>
      </c>
      <c r="E16" s="23">
        <v>262092.97</v>
      </c>
      <c r="F16" s="29" t="s">
        <v>32</v>
      </c>
      <c r="G16" s="23">
        <v>262092.97</v>
      </c>
      <c r="H16" s="23">
        <v>0</v>
      </c>
      <c r="I16" s="19"/>
      <c r="J16" s="23" t="s">
        <v>18</v>
      </c>
      <c r="K16" s="23">
        <v>262092.97</v>
      </c>
    </row>
    <row r="17" spans="1:12" ht="60" customHeight="1" x14ac:dyDescent="0.25">
      <c r="A17" s="18">
        <v>7</v>
      </c>
      <c r="B17" s="21" t="s">
        <v>41</v>
      </c>
      <c r="C17" s="20" t="s">
        <v>42</v>
      </c>
      <c r="D17" s="21" t="s">
        <v>43</v>
      </c>
      <c r="E17" s="23">
        <v>3566690.84</v>
      </c>
      <c r="F17" s="24" t="s">
        <v>44</v>
      </c>
      <c r="G17" s="31">
        <v>1602780.92</v>
      </c>
      <c r="H17" s="23">
        <f>E17-G17</f>
        <v>1963909.92</v>
      </c>
      <c r="I17" s="28" t="s">
        <v>45</v>
      </c>
      <c r="J17" s="23" t="s">
        <v>18</v>
      </c>
      <c r="K17" s="23">
        <v>659898.74</v>
      </c>
    </row>
    <row r="18" spans="1:12" ht="60" customHeight="1" x14ac:dyDescent="0.25">
      <c r="A18" s="18">
        <v>8</v>
      </c>
      <c r="B18" s="21" t="s">
        <v>46</v>
      </c>
      <c r="C18" s="20" t="s">
        <v>47</v>
      </c>
      <c r="D18" s="21" t="s">
        <v>48</v>
      </c>
      <c r="E18" s="23">
        <v>17127.61</v>
      </c>
      <c r="F18" s="24" t="s">
        <v>49</v>
      </c>
      <c r="G18" s="23">
        <v>17127.61</v>
      </c>
      <c r="H18" s="23">
        <v>0</v>
      </c>
      <c r="I18" s="21"/>
      <c r="J18" s="23" t="s">
        <v>18</v>
      </c>
      <c r="K18" s="23">
        <v>17127.61</v>
      </c>
    </row>
    <row r="19" spans="1:12" ht="60" customHeight="1" x14ac:dyDescent="0.25">
      <c r="A19" s="18">
        <v>9</v>
      </c>
      <c r="B19" s="21" t="s">
        <v>50</v>
      </c>
      <c r="C19" s="20" t="s">
        <v>51</v>
      </c>
      <c r="D19" s="21" t="s">
        <v>52</v>
      </c>
      <c r="E19" s="23">
        <v>172895.45</v>
      </c>
      <c r="F19" s="29" t="s">
        <v>53</v>
      </c>
      <c r="G19" s="23">
        <v>0</v>
      </c>
      <c r="H19" s="23">
        <v>172895.45</v>
      </c>
      <c r="I19" s="18" t="s">
        <v>33</v>
      </c>
      <c r="J19" s="23" t="s">
        <v>28</v>
      </c>
      <c r="K19" s="23"/>
    </row>
    <row r="20" spans="1:12" ht="60" customHeight="1" x14ac:dyDescent="0.25">
      <c r="A20" s="18">
        <v>10</v>
      </c>
      <c r="B20" s="21" t="s">
        <v>54</v>
      </c>
      <c r="C20" s="20" t="s">
        <v>55</v>
      </c>
      <c r="D20" s="21" t="s">
        <v>56</v>
      </c>
      <c r="E20" s="23">
        <v>870342.4</v>
      </c>
      <c r="F20" s="24" t="s">
        <v>57</v>
      </c>
      <c r="G20" s="23">
        <v>281537.15999999997</v>
      </c>
      <c r="H20" s="23">
        <f>E20-G20</f>
        <v>588805.24</v>
      </c>
      <c r="I20" s="18" t="s">
        <v>33</v>
      </c>
      <c r="J20" s="23" t="s">
        <v>28</v>
      </c>
      <c r="K20" s="23"/>
    </row>
    <row r="21" spans="1:12" ht="60" customHeight="1" x14ac:dyDescent="0.25">
      <c r="A21" s="18">
        <v>11</v>
      </c>
      <c r="B21" s="19" t="s">
        <v>58</v>
      </c>
      <c r="C21" s="20" t="s">
        <v>59</v>
      </c>
      <c r="D21" s="21" t="s">
        <v>60</v>
      </c>
      <c r="E21" s="23">
        <v>5619.98</v>
      </c>
      <c r="F21" s="29" t="s">
        <v>32</v>
      </c>
      <c r="G21" s="23">
        <v>0</v>
      </c>
      <c r="H21" s="23">
        <v>5619.98</v>
      </c>
      <c r="I21" s="28" t="s">
        <v>61</v>
      </c>
      <c r="J21" s="23" t="s">
        <v>28</v>
      </c>
      <c r="K21" s="23"/>
    </row>
    <row r="22" spans="1:12" ht="60" customHeight="1" x14ac:dyDescent="0.25">
      <c r="A22" s="18">
        <v>12</v>
      </c>
      <c r="B22" s="21" t="s">
        <v>62</v>
      </c>
      <c r="C22" s="20" t="s">
        <v>63</v>
      </c>
      <c r="D22" s="21" t="s">
        <v>64</v>
      </c>
      <c r="E22" s="23">
        <v>139486.39999999999</v>
      </c>
      <c r="F22" s="29" t="s">
        <v>32</v>
      </c>
      <c r="G22" s="23">
        <v>139486.39999999999</v>
      </c>
      <c r="H22" s="23">
        <v>0</v>
      </c>
      <c r="I22" s="26"/>
      <c r="J22" s="23" t="s">
        <v>18</v>
      </c>
      <c r="K22" s="23">
        <v>3156.39</v>
      </c>
    </row>
    <row r="23" spans="1:12" ht="60.75" customHeight="1" x14ac:dyDescent="0.25">
      <c r="A23" s="18">
        <v>13</v>
      </c>
      <c r="B23" s="19" t="s">
        <v>65</v>
      </c>
      <c r="C23" s="20" t="s">
        <v>66</v>
      </c>
      <c r="D23" s="21" t="s">
        <v>67</v>
      </c>
      <c r="E23" s="23">
        <v>3538.34</v>
      </c>
      <c r="F23" s="29" t="s">
        <v>32</v>
      </c>
      <c r="G23" s="31">
        <v>3538.34</v>
      </c>
      <c r="H23" s="23">
        <v>0</v>
      </c>
      <c r="I23" s="21"/>
      <c r="J23" s="23" t="s">
        <v>28</v>
      </c>
      <c r="K23" s="23"/>
    </row>
    <row r="24" spans="1:12" ht="60" customHeight="1" x14ac:dyDescent="0.25">
      <c r="A24" s="18">
        <v>14</v>
      </c>
      <c r="B24" s="21" t="s">
        <v>68</v>
      </c>
      <c r="C24" s="20" t="s">
        <v>69</v>
      </c>
      <c r="D24" s="19" t="s">
        <v>70</v>
      </c>
      <c r="E24" s="23">
        <v>770690.2</v>
      </c>
      <c r="F24" s="24" t="s">
        <v>71</v>
      </c>
      <c r="G24" s="23">
        <v>504017.6</v>
      </c>
      <c r="H24" s="23">
        <f>E24-G24</f>
        <v>266672.59999999998</v>
      </c>
      <c r="I24" s="18" t="s">
        <v>33</v>
      </c>
      <c r="J24" s="23" t="s">
        <v>28</v>
      </c>
      <c r="K24" s="23"/>
    </row>
    <row r="25" spans="1:12" ht="60" customHeight="1" x14ac:dyDescent="0.25">
      <c r="A25" s="18">
        <v>15</v>
      </c>
      <c r="B25" s="19" t="s">
        <v>72</v>
      </c>
      <c r="C25" s="20" t="s">
        <v>73</v>
      </c>
      <c r="D25" s="21" t="s">
        <v>74</v>
      </c>
      <c r="E25" s="23">
        <v>6428119.3099999996</v>
      </c>
      <c r="F25" s="24" t="s">
        <v>75</v>
      </c>
      <c r="G25" s="31">
        <v>3669178.5699999994</v>
      </c>
      <c r="H25" s="23">
        <v>2758940.74</v>
      </c>
      <c r="I25" s="28" t="s">
        <v>120</v>
      </c>
      <c r="J25" s="23" t="s">
        <v>18</v>
      </c>
      <c r="K25" s="23">
        <v>6389782.1600000001</v>
      </c>
    </row>
    <row r="26" spans="1:12" ht="60" customHeight="1" x14ac:dyDescent="0.25">
      <c r="A26" s="18">
        <v>16</v>
      </c>
      <c r="B26" s="19" t="s">
        <v>76</v>
      </c>
      <c r="C26" s="27" t="s">
        <v>77</v>
      </c>
      <c r="D26" s="19" t="s">
        <v>78</v>
      </c>
      <c r="E26" s="23">
        <v>170474.33</v>
      </c>
      <c r="F26" s="29" t="s">
        <v>32</v>
      </c>
      <c r="G26" s="23">
        <v>0</v>
      </c>
      <c r="H26" s="23">
        <v>170474.33</v>
      </c>
      <c r="I26" s="18" t="s">
        <v>33</v>
      </c>
      <c r="J26" s="23" t="s">
        <v>28</v>
      </c>
      <c r="K26" s="23"/>
    </row>
    <row r="27" spans="1:12" ht="60" customHeight="1" x14ac:dyDescent="0.25">
      <c r="A27" s="18">
        <v>17</v>
      </c>
      <c r="B27" s="19" t="s">
        <v>79</v>
      </c>
      <c r="C27" s="20" t="s">
        <v>80</v>
      </c>
      <c r="D27" s="21" t="s">
        <v>81</v>
      </c>
      <c r="E27" s="23">
        <v>95464981.810000002</v>
      </c>
      <c r="F27" s="29" t="s">
        <v>82</v>
      </c>
      <c r="G27" s="22">
        <v>95464981.810000002</v>
      </c>
      <c r="H27" s="23">
        <v>0</v>
      </c>
      <c r="I27" s="26"/>
      <c r="J27" s="23" t="s">
        <v>18</v>
      </c>
      <c r="K27" s="23">
        <v>95464981.810000002</v>
      </c>
    </row>
    <row r="28" spans="1:12" ht="60" customHeight="1" x14ac:dyDescent="0.25">
      <c r="A28" s="18">
        <v>18</v>
      </c>
      <c r="B28" s="21" t="s">
        <v>83</v>
      </c>
      <c r="C28" s="20" t="s">
        <v>84</v>
      </c>
      <c r="D28" s="21" t="s">
        <v>85</v>
      </c>
      <c r="E28" s="23">
        <v>631189.9</v>
      </c>
      <c r="F28" s="24" t="s">
        <v>86</v>
      </c>
      <c r="G28" s="31">
        <v>631189.9</v>
      </c>
      <c r="H28" s="23">
        <v>0</v>
      </c>
      <c r="I28" s="26"/>
      <c r="J28" s="23" t="s">
        <v>28</v>
      </c>
      <c r="K28" s="23"/>
    </row>
    <row r="29" spans="1:12" ht="75" customHeight="1" x14ac:dyDescent="0.25">
      <c r="A29" s="18">
        <v>19</v>
      </c>
      <c r="B29" s="19" t="s">
        <v>87</v>
      </c>
      <c r="C29" s="20" t="s">
        <v>88</v>
      </c>
      <c r="D29" s="21" t="s">
        <v>89</v>
      </c>
      <c r="E29" s="23">
        <v>1348571.52</v>
      </c>
      <c r="F29" s="29" t="s">
        <v>71</v>
      </c>
      <c r="G29" s="31">
        <v>1340599.49</v>
      </c>
      <c r="H29" s="23">
        <f>E29-G29</f>
        <v>7972.0300000000279</v>
      </c>
      <c r="I29" s="21" t="s">
        <v>90</v>
      </c>
      <c r="J29" s="23" t="s">
        <v>18</v>
      </c>
      <c r="K29" s="23">
        <v>1285466.52</v>
      </c>
    </row>
    <row r="30" spans="1:12" ht="105" customHeight="1" x14ac:dyDescent="0.25">
      <c r="A30" s="18">
        <v>20</v>
      </c>
      <c r="B30" s="21" t="s">
        <v>91</v>
      </c>
      <c r="C30" s="20" t="s">
        <v>92</v>
      </c>
      <c r="D30" s="21" t="s">
        <v>93</v>
      </c>
      <c r="E30" s="23">
        <v>123965.03</v>
      </c>
      <c r="F30" s="24" t="s">
        <v>94</v>
      </c>
      <c r="G30" s="23">
        <v>72213.38</v>
      </c>
      <c r="H30" s="23">
        <f>E30-G30</f>
        <v>51751.649999999994</v>
      </c>
      <c r="I30" s="21" t="s">
        <v>95</v>
      </c>
      <c r="J30" s="23" t="s">
        <v>18</v>
      </c>
      <c r="K30" s="23">
        <v>64170.47</v>
      </c>
      <c r="L30" s="30"/>
    </row>
    <row r="31" spans="1:12" ht="60" customHeight="1" x14ac:dyDescent="0.25">
      <c r="A31" s="18">
        <v>21</v>
      </c>
      <c r="B31" s="19" t="s">
        <v>96</v>
      </c>
      <c r="C31" s="20" t="s">
        <v>97</v>
      </c>
      <c r="D31" s="21" t="s">
        <v>64</v>
      </c>
      <c r="E31" s="23">
        <v>167050.84</v>
      </c>
      <c r="F31" s="24" t="s">
        <v>71</v>
      </c>
      <c r="G31" s="32">
        <v>65944.97</v>
      </c>
      <c r="H31" s="23">
        <f>E31-G31</f>
        <v>101105.87</v>
      </c>
      <c r="I31" s="18" t="s">
        <v>33</v>
      </c>
      <c r="J31" s="23" t="s">
        <v>18</v>
      </c>
      <c r="K31" s="32">
        <v>65944.97</v>
      </c>
      <c r="L31" s="30"/>
    </row>
    <row r="32" spans="1:12" ht="60" customHeight="1" x14ac:dyDescent="0.25">
      <c r="A32" s="18">
        <v>22</v>
      </c>
      <c r="B32" s="21" t="s">
        <v>98</v>
      </c>
      <c r="C32" s="20" t="s">
        <v>99</v>
      </c>
      <c r="D32" s="21" t="s">
        <v>100</v>
      </c>
      <c r="E32" s="23">
        <v>105208.47</v>
      </c>
      <c r="F32" s="29" t="s">
        <v>71</v>
      </c>
      <c r="G32" s="23">
        <v>0</v>
      </c>
      <c r="H32" s="23">
        <v>105208.47</v>
      </c>
      <c r="I32" s="18" t="s">
        <v>33</v>
      </c>
      <c r="J32" s="23" t="s">
        <v>28</v>
      </c>
      <c r="K32" s="23"/>
    </row>
    <row r="33" spans="1:14" ht="60" customHeight="1" x14ac:dyDescent="0.25">
      <c r="A33" s="18">
        <v>23</v>
      </c>
      <c r="B33" s="21" t="s">
        <v>101</v>
      </c>
      <c r="C33" s="20" t="s">
        <v>102</v>
      </c>
      <c r="D33" s="21" t="s">
        <v>103</v>
      </c>
      <c r="E33" s="23">
        <v>9050645.4100000001</v>
      </c>
      <c r="F33" s="24" t="s">
        <v>104</v>
      </c>
      <c r="G33" s="23">
        <v>0</v>
      </c>
      <c r="H33" s="23">
        <v>9050645.4100000001</v>
      </c>
      <c r="I33" s="24" t="s">
        <v>104</v>
      </c>
      <c r="J33" s="23" t="s">
        <v>28</v>
      </c>
      <c r="K33" s="23"/>
    </row>
    <row r="34" spans="1:14" ht="60" customHeight="1" x14ac:dyDescent="0.25">
      <c r="A34" s="18">
        <v>24</v>
      </c>
      <c r="B34" s="21" t="s">
        <v>105</v>
      </c>
      <c r="C34" s="20" t="s">
        <v>106</v>
      </c>
      <c r="D34" s="21" t="s">
        <v>107</v>
      </c>
      <c r="E34" s="23">
        <v>8980006.4800000004</v>
      </c>
      <c r="F34" s="24" t="s">
        <v>104</v>
      </c>
      <c r="G34" s="23">
        <v>0</v>
      </c>
      <c r="H34" s="23">
        <v>8980006.4800000004</v>
      </c>
      <c r="I34" s="24" t="s">
        <v>104</v>
      </c>
      <c r="J34" s="23" t="s">
        <v>28</v>
      </c>
      <c r="K34" s="23"/>
    </row>
    <row r="35" spans="1:14" ht="60" customHeight="1" x14ac:dyDescent="0.25">
      <c r="A35" s="18">
        <v>25</v>
      </c>
      <c r="B35" s="21" t="s">
        <v>108</v>
      </c>
      <c r="C35" s="20" t="s">
        <v>109</v>
      </c>
      <c r="D35" s="21" t="s">
        <v>110</v>
      </c>
      <c r="E35" s="23">
        <v>13272954.25</v>
      </c>
      <c r="F35" s="24" t="s">
        <v>104</v>
      </c>
      <c r="G35" s="23">
        <v>0</v>
      </c>
      <c r="H35" s="23">
        <v>13272954.25</v>
      </c>
      <c r="I35" s="24" t="s">
        <v>104</v>
      </c>
      <c r="J35" s="23" t="s">
        <v>28</v>
      </c>
      <c r="K35" s="23"/>
    </row>
    <row r="36" spans="1:14" ht="60" customHeight="1" x14ac:dyDescent="0.25">
      <c r="A36" s="18">
        <v>26</v>
      </c>
      <c r="B36" s="21" t="s">
        <v>111</v>
      </c>
      <c r="C36" s="20" t="s">
        <v>112</v>
      </c>
      <c r="D36" s="21" t="s">
        <v>113</v>
      </c>
      <c r="E36" s="23">
        <v>18750</v>
      </c>
      <c r="F36" s="29" t="s">
        <v>71</v>
      </c>
      <c r="G36" s="23">
        <v>18750</v>
      </c>
      <c r="H36" s="23">
        <v>0</v>
      </c>
      <c r="I36" s="26"/>
      <c r="J36" s="23" t="s">
        <v>28</v>
      </c>
      <c r="K36" s="23"/>
    </row>
    <row r="37" spans="1:14" ht="60" customHeight="1" x14ac:dyDescent="0.25">
      <c r="A37" s="45" t="s">
        <v>114</v>
      </c>
      <c r="B37" s="46"/>
      <c r="C37" s="46"/>
      <c r="D37" s="47"/>
      <c r="E37" s="34">
        <f>SUM(E11:E36)</f>
        <v>144409145.16000003</v>
      </c>
      <c r="F37" s="33"/>
      <c r="G37" s="34">
        <f>SUM(G11:G36)</f>
        <v>106553993.3</v>
      </c>
      <c r="H37" s="34">
        <f>SUM(H11:H36)</f>
        <v>37855151.859999999</v>
      </c>
      <c r="I37" s="35"/>
      <c r="J37" s="36"/>
      <c r="K37" s="36"/>
      <c r="N37" s="37"/>
    </row>
    <row r="41" spans="1:14" ht="18.75" x14ac:dyDescent="0.3">
      <c r="B41" s="51" t="s">
        <v>115</v>
      </c>
      <c r="G41" s="50" t="s">
        <v>116</v>
      </c>
    </row>
    <row r="42" spans="1:14" ht="18.75" x14ac:dyDescent="0.3">
      <c r="G42" s="50" t="s">
        <v>117</v>
      </c>
    </row>
  </sheetData>
  <mergeCells count="2">
    <mergeCell ref="A6:K6"/>
    <mergeCell ref="A37:D3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UKUPNO final</vt:lpstr>
      <vt:lpstr>'UKUPNO final'!Print_Titles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tomislav.coga</dc:creator>
  <cp:lastModifiedBy>Tomislav Coga</cp:lastModifiedBy>
  <cp:lastPrinted>2018-10-05T09:56:16Z</cp:lastPrinted>
  <dcterms:created xsi:type="dcterms:W3CDTF">2018-10-05T08:51:03Z</dcterms:created>
  <dcterms:modified xsi:type="dcterms:W3CDTF">2018-10-05T09:57:53Z</dcterms:modified>
</cp:coreProperties>
</file>